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82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 calcOnSave="0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<sst xmlns="http://schemas.openxmlformats.org/spreadsheetml/2006/main" count="41" uniqueCount="41">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</sst>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0" fontId="63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9" fillId="2" borderId="4" xfId="7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12" zoomScale="70" zoomScaleNormal="100" zoomScaleSheetLayoutView="70" workbookViewId="0">
      <selection activeCell="G26" sqref="G26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99" t="s">
        <v>0</v>
      </c>
      <c r="C1" s="99"/>
      <c r="D1" s="99"/>
      <c r="E1" s="99"/>
      <c r="F1" s="99"/>
      <c r="G1" s="99"/>
      <c r="H1" s="4"/>
      <c r="I1" s="5"/>
      <c r="J1" s="6"/>
      <c r="K1" s="6"/>
      <c r="L1" s="6"/>
    </row>
    <row r="2" spans="2:12" ht="58.5" customHeight="1">
      <c r="B2" s="100" t="s">
        <v>16</v>
      </c>
      <c r="C2" s="100"/>
      <c r="D2" s="100"/>
      <c r="E2" s="100"/>
      <c r="F2" s="100"/>
      <c r="G2" s="100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01" t="s">
        <v>1</v>
      </c>
      <c r="C4" s="101"/>
      <c r="D4" s="101"/>
      <c r="E4" s="101"/>
      <c r="F4" s="101"/>
      <c r="G4" s="101"/>
    </row>
    <row r="5" spans="2:12" ht="17.25" customHeight="1">
      <c r="B5" s="96" t="s">
        <v>2</v>
      </c>
      <c r="C5" s="96"/>
      <c r="D5" s="96"/>
      <c r="E5" s="96"/>
      <c r="F5" s="96"/>
      <c r="G5" s="96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04" t="s">
        <v>33</v>
      </c>
      <c r="F11" s="104"/>
      <c r="G11" s="104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05" t="s">
        <v>29</v>
      </c>
      <c r="F12" s="105"/>
      <c r="G12" s="105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06" t="s">
        <v>34</v>
      </c>
      <c r="F13" s="106"/>
      <c r="G13" s="106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10" t="str">
        <f>+"Từ ngày "&amp;DAY(G20+1)&amp;"/"&amp;MONTH(G20+1)&amp;"/"&amp;YEAR(G20)&amp;" đến ngày "&amp;DAY(F20)&amp;"/"&amp;MONTH(F20)&amp;"/"&amp;YEAR(F20)</f>
        <v>Từ ngày 24/6/2026 đến ngày 24/6/2026</v>
      </c>
      <c r="F14" s="110"/>
      <c r="G14" s="110"/>
      <c r="H14" s="110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11" t="str">
        <f>+"From "&amp;DAY(G20+1)&amp;"/"&amp;MONTH(G20)&amp;"/"&amp;YEAR(G20)&amp;" to "&amp;DAY(F20)&amp;"/"&amp;MONTH(F20)&amp;"/"&amp;YEAR(F20)</f>
        <v>From 24/6/2026 to 24/6/2026</v>
      </c>
      <c r="F15" s="111"/>
      <c r="G15" s="111"/>
      <c r="H15" s="111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07">
        <f>F20+1</f>
        <v>46198</v>
      </c>
      <c r="F16" s="107"/>
      <c r="G16" s="107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46198</v>
      </c>
      <c r="F17" s="58"/>
      <c r="G17" s="58"/>
      <c r="H17" s="24"/>
      <c r="I17" s="25"/>
      <c r="J17" s="26"/>
      <c r="K17" s="26"/>
      <c r="L17" s="26"/>
    </row>
    <row r="18" spans="2:12 16381:16381" ht="42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24" t="s">
        <v>9</v>
      </c>
      <c r="C19" s="118" t="s">
        <v>10</v>
      </c>
      <c r="D19" s="119"/>
      <c r="E19" s="120"/>
      <c r="F19" s="85" t="s">
        <v>11</v>
      </c>
      <c r="G19" s="85" t="s">
        <v>40</v>
      </c>
      <c r="H19" s="18"/>
      <c r="I19" s="19"/>
      <c r="J19" s="20"/>
      <c r="K19" s="20"/>
      <c r="L19" s="20"/>
    </row>
    <row r="20" spans="2:12 16381:16381" ht="18.75" customHeight="1">
      <c r="B20" s="125"/>
      <c r="C20" s="121"/>
      <c r="D20" s="122"/>
      <c r="E20" s="123"/>
      <c r="F20" s="95">
        <f>IF(WEEKDAY(G20+1)=6,G20+3,G20+1)</f>
        <v>46197</v>
      </c>
      <c r="G20" s="86">
        <v>46196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02" t="s">
        <v>20</v>
      </c>
      <c r="D21" s="108"/>
      <c r="E21" s="108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9" t="s">
        <v>21</v>
      </c>
      <c r="E22" s="109"/>
      <c r="F22" s="87">
        <v>42714737323</v>
      </c>
      <c r="G22" s="87">
        <v>42622628876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9" t="s">
        <v>38</v>
      </c>
      <c r="E23" s="109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9" t="s">
        <v>22</v>
      </c>
      <c r="E24" s="126"/>
      <c r="F24" s="91">
        <v>9895.7000000000007</v>
      </c>
      <c r="G24" s="91">
        <v>9874.41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02" t="s">
        <v>23</v>
      </c>
      <c r="D25" s="103"/>
      <c r="E25" s="103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9" t="s">
        <v>24</v>
      </c>
      <c r="E26" s="126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97" t="s">
        <v>32</v>
      </c>
      <c r="G30" s="97"/>
      <c r="H30" s="24"/>
      <c r="I30" s="25"/>
      <c r="J30" s="37"/>
      <c r="K30" s="33"/>
      <c r="L30" s="33"/>
    </row>
    <row r="31" spans="2:12 16381:16381" ht="14.25" customHeight="1">
      <c r="B31" s="113" t="s">
        <v>13</v>
      </c>
      <c r="C31" s="113"/>
      <c r="D31" s="113"/>
      <c r="E31" s="72"/>
      <c r="F31" s="98" t="s">
        <v>14</v>
      </c>
      <c r="G31" s="98"/>
      <c r="H31" s="24"/>
      <c r="I31" s="25"/>
      <c r="J31" s="33"/>
      <c r="K31" s="34"/>
      <c r="L31" s="34"/>
    </row>
    <row r="32" spans="2:12 16381:16381" ht="15.75">
      <c r="B32" s="114"/>
      <c r="C32" s="114"/>
      <c r="D32" s="114"/>
      <c r="E32" s="73"/>
      <c r="F32" s="115"/>
      <c r="G32" s="115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16"/>
      <c r="K34" s="116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12"/>
      <c r="K35" s="112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7" t="s">
        <v>35</v>
      </c>
      <c r="G38" s="117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16"/>
      <c r="J58" s="116"/>
    </row>
    <row r="59" spans="8:10" ht="15.75">
      <c r="H59" s="7"/>
      <c r="I59" s="112"/>
      <c r="J59" s="112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wxbb9hKa/UpIMgLpvgCflEI2nmU/2twbtxGsP3lYOYU=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/HZvCw8ZEgFtuBK8nUE2eYpu4dxkZEg/wrikqEPWA2Y=</DigestValue>
    </Reference>
  </SignedInfo>
  <SignatureValue>G/dHMn8M9imPXFpEt1IANohpVsP9iLWZ9HJK0c5mTyHcEs9KjDH91jLII+1P+JfXihjll6HQRk/x
aKMQR/De+hKuw99Xavo3/HU+78VnYqGCD00h3kcZbIBXFADZyH/hlENqptDmJ5LLxvN427O4E4Jm
P0aCdCaYkrcAWNBGdYBL8taTksCxXsKQj4UEI3cP2kL21KCDvWNuNLOsJKma2Mo0u9g9iJM/LLZC
AV6WSjgJA57cdQbT+tNhkwq9DsiTOSxq91rLXsnDhrqX1tonFEgWm1yHf1XFFDF7fa+NGWw4Acjh
IKvxRgq3Sah9n9s7KZKeo34sO5xBbekvfDqIlQ==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5SWB0+IhMnCOl+fODhxdTQI3q7j8fJY5+Ol3ax+GREY=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/rNFSVWXnkS0kS/IdKWp45P6UHZ584cv8/o5FiDXFxg=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2026-06-25T03:57:35Z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2026-06-25T03:57:35Z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0GqvvE+WflYgXVUCXLQ0vXQD6Uf21WE/6hsPEzYR9ZY=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rqJ3gtQvklhz0uDRR2cDdtqaTj2qVhZ/1g6dlPHnBrU=</DigestValue>
    </Reference>
  </SignedInfo>
  <SignatureValue>Uf6gBK+9TREpljl6PvZ4PvTK508TBXEiHMl1aNu7aGDzZxOsZMKF/hKpDt+p6an5s/PnOQma0geM
XgTVnf2x/j7bPZAMd/xqDeBGX1Ty/uMbJFTfgkrC+y9jzfEOch4I71fAYX/NeKyWmqFW9iEW7h1O
LvOJse9wleRHuiW2YqbgH8a76so4DfIGKPZ1jYb2NrvL67hcoMCZ9uoWCsIgz8/GWsRcG+F/9XDg
t6quFSwTA6u/xVwoobLHg2ookJLg1/MDn96nmonViObdnEn/aB5AFm8IT3z3qahz/AGOwRKtP7Hf
tCvAssDuGWrcNAGizFk6zLMe2jueMv12+ggRJQ==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5SWB0+IhMnCOl+fODhxdTQI3q7j8fJY5+Ol3ax+GREY=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/rNFSVWXnkS0kS/IdKWp45P6UHZ584cv8/o5FiDXFxg=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2026-06-25T06:49:56Z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2026-06-25T06:49:56Z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2026-06-25T03:39:44Z</cp:lastPrinted>
  <dcterms:created xsi:type="dcterms:W3CDTF">2021-01-04T12:03:55Z</dcterms:created>
  <dcterms:modified xsi:type="dcterms:W3CDTF">2026-06-25T03:48:44Z</dcterms:modified>
</cp:coreProperties>
</file>